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5531_seas_sk/Documents/Pracovná plocha/Prípad/22 POBJ - 1010013585 Zovo AKU/5. Vyhlásenie Eranet/Prílohy k Súťažným podkladom/3. Vzor Zmluvy/"/>
    </mc:Choice>
  </mc:AlternateContent>
  <xr:revisionPtr revIDLastSave="661" documentId="11_F9D2C5116EE778FA625A1CDAD9C6B99A65C39DE4" xr6:coauthVersionLast="47" xr6:coauthVersionMax="47" xr10:uidLastSave="{D16AB0F5-867A-430C-9C66-27DEAC5A45D0}"/>
  <bookViews>
    <workbookView xWindow="-120" yWindow="-120" windowWidth="29040" windowHeight="15720" xr2:uid="{00000000-000D-0000-FFFF-FFFF00000000}"/>
  </bookViews>
  <sheets>
    <sheet name="Kalkulácia ceny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4" i="3" l="1"/>
  <c r="K30" i="3"/>
  <c r="T44" i="3"/>
  <c r="O44" i="3"/>
  <c r="J44" i="3"/>
  <c r="T33" i="3"/>
  <c r="O33" i="3"/>
  <c r="J33" i="3"/>
  <c r="T39" i="3"/>
  <c r="T38" i="3"/>
  <c r="O39" i="3"/>
  <c r="O38" i="3"/>
  <c r="J39" i="3"/>
  <c r="J38" i="3"/>
  <c r="K43" i="3"/>
  <c r="P43" i="3"/>
  <c r="U43" i="3"/>
  <c r="U44" i="3" l="1"/>
  <c r="K44" i="3"/>
  <c r="U35" i="3"/>
  <c r="K36" i="3"/>
  <c r="P37" i="3"/>
  <c r="U34" i="3"/>
  <c r="U31" i="3" l="1"/>
  <c r="P31" i="3"/>
  <c r="K31" i="3"/>
  <c r="U32" i="3" l="1"/>
  <c r="U30" i="3"/>
  <c r="P32" i="3"/>
  <c r="P30" i="3"/>
  <c r="K32" i="3" l="1"/>
  <c r="U33" i="3"/>
  <c r="P33" i="3"/>
  <c r="M45" i="3" s="1"/>
  <c r="U42" i="3"/>
  <c r="U41" i="3"/>
  <c r="U40" i="3"/>
  <c r="P42" i="3"/>
  <c r="P41" i="3"/>
  <c r="P40" i="3"/>
  <c r="U39" i="3"/>
  <c r="U38" i="3"/>
  <c r="P39" i="3"/>
  <c r="P38" i="3"/>
  <c r="K39" i="3"/>
  <c r="K38" i="3"/>
  <c r="K40" i="3"/>
  <c r="K41" i="3"/>
  <c r="K42" i="3"/>
  <c r="K33" i="3"/>
  <c r="H45" i="3" l="1"/>
  <c r="R45" i="3"/>
  <c r="H46" i="3" l="1"/>
</calcChain>
</file>

<file path=xl/sharedStrings.xml><?xml version="1.0" encoding="utf-8"?>
<sst xmlns="http://schemas.openxmlformats.org/spreadsheetml/2006/main" count="117" uniqueCount="69">
  <si>
    <t>Spoločnosť:</t>
  </si>
  <si>
    <t>Sídlo:</t>
  </si>
  <si>
    <t>Tel. číslo</t>
  </si>
  <si>
    <t>Email:</t>
  </si>
  <si>
    <t>MJ</t>
  </si>
  <si>
    <t>celok</t>
  </si>
  <si>
    <t>P. č.</t>
  </si>
  <si>
    <t>Dodávka</t>
  </si>
  <si>
    <t>Cena celkom 
v EUR bez DPH</t>
  </si>
  <si>
    <t>Predmet</t>
  </si>
  <si>
    <t>Názov položky</t>
  </si>
  <si>
    <t>P.č.</t>
  </si>
  <si>
    <t xml:space="preserve">Názov položky </t>
  </si>
  <si>
    <t xml:space="preserve">Jednotková cena v EUR bez DPH </t>
  </si>
  <si>
    <t>Poznámka</t>
  </si>
  <si>
    <t>A1</t>
  </si>
  <si>
    <t>človekodeň</t>
  </si>
  <si>
    <t>A2</t>
  </si>
  <si>
    <t>A3</t>
  </si>
  <si>
    <t>A4</t>
  </si>
  <si>
    <t>Ostatné práce</t>
  </si>
  <si>
    <t>MJ*</t>
  </si>
  <si>
    <t xml:space="preserve">Jednotková cena v Eur bez DPH </t>
  </si>
  <si>
    <t>Riadenie projektu</t>
  </si>
  <si>
    <t xml:space="preserve">Vypracovanie správy o východiskovej odbornej prehliadke a skúške elektrického zariadenia </t>
  </si>
  <si>
    <t>Kapacitná skúška</t>
  </si>
  <si>
    <t>Vypracovanie protokolov a STD (Protokol o kapacitnej skúške, Protokol o meraní izolačných odporov akubatérie podľa STN 5272-2, Protokol o kontrole naplnenia akubatérie, ost. protokoly z montáže podľa IPZK,  dokladová časť)</t>
  </si>
  <si>
    <t>Meranie izolačných odporov akubatérie podľa STN 5272-2</t>
  </si>
  <si>
    <t>Uchádzač vyplní polia označené žltou farbou.</t>
  </si>
  <si>
    <t xml:space="preserve">Uchádzačov žiadame o vyplnenie detailnej špecifikácie - Cenotvorby  činností, ktoré vstupujú do celkovej kalkulácie Diela.                 </t>
  </si>
  <si>
    <t xml:space="preserve">Uvedená cenotvorba bude súčasťou kalkulácie prípadných prác naviac. </t>
  </si>
  <si>
    <t>Cenotvorba činností A*</t>
  </si>
  <si>
    <t>Projektový manažér</t>
  </si>
  <si>
    <t>Kontaktná osoba uchádzača:</t>
  </si>
  <si>
    <t>* Pri vkladaní ceny do návrhu na plnenie kritérií žiadame najprv vyplniť ceny uvedené v Cenotvorbe A</t>
  </si>
  <si>
    <t>**Pre vylúčenie pochybností sa pod jedným človekodňom rozumie vždy jeden pracovný deň s minimálnym počtom 8 pracovných hodín</t>
  </si>
  <si>
    <t>*** nepovinný údaj</t>
  </si>
  <si>
    <t>Projektový manažment</t>
  </si>
  <si>
    <t>Práce a služby</t>
  </si>
  <si>
    <t>Demontážne práce</t>
  </si>
  <si>
    <t>Montážne práce</t>
  </si>
  <si>
    <t>Uvedenie do prevádzky a ostatné práce</t>
  </si>
  <si>
    <t>Kontroly a skúšky</t>
  </si>
  <si>
    <t xml:space="preserve">Celková cena za dodanie predmetu obstarávania vyjadrená v EUR bez DPH </t>
  </si>
  <si>
    <t>Počet MJ (pre práce- počet človekodní**)</t>
  </si>
  <si>
    <t>ks</t>
  </si>
  <si>
    <r>
      <t xml:space="preserve">Návrh na plnenie kritérii- </t>
    </r>
    <r>
      <rPr>
        <sz val="16"/>
        <color theme="1"/>
        <rFont val="Calibri"/>
        <family val="2"/>
        <charset val="238"/>
        <scheme val="minor"/>
      </rPr>
      <t>Formulár cenovej ponuky  (bude tvoriť Prílohu k Zmluve)</t>
    </r>
  </si>
  <si>
    <t xml:space="preserve">Dokumentácia </t>
  </si>
  <si>
    <t>Celková cena za každú etapu vyjadrená v EUR bez DPH</t>
  </si>
  <si>
    <t>Platobný miľník</t>
  </si>
  <si>
    <t xml:space="preserve">Demontáž stávajúcej akubatérie a komponentov slúžiacich pre monitoring akubatérie </t>
  </si>
  <si>
    <t>Montáž novej akubatérie a komponentov monitoringu akubatérie</t>
  </si>
  <si>
    <t>Demontážnik - elektro</t>
  </si>
  <si>
    <t>Montážnik - elektro</t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</si>
  <si>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1EE02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</si>
  <si>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1EE04</t>
    </r>
    <r>
      <rPr>
        <sz val="10"/>
        <color theme="1"/>
        <rFont val="Calibri"/>
        <family val="2"/>
        <charset val="238"/>
        <scheme val="minor"/>
      </rPr>
      <t>, typ Vb 2421, počet článkov 108, 2100Ah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</si>
  <si>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1EE03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</si>
  <si>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r>
      <t xml:space="preserve">Dodávka akubatérie </t>
    </r>
    <r>
      <rPr>
        <b/>
        <sz val="10"/>
        <color theme="1"/>
        <rFont val="Calibri"/>
        <family val="2"/>
        <charset val="238"/>
        <scheme val="minor"/>
      </rPr>
      <t>2EE03</t>
    </r>
    <r>
      <rPr>
        <sz val="10"/>
        <color theme="1"/>
        <rFont val="Calibri"/>
        <family val="2"/>
        <charset val="238"/>
        <scheme val="minor"/>
      </rPr>
      <t>, typ Vb 2416, počet článkov 108, 1600Ah s príslušenstvom podľa technickej špecifikácie alebo ekvivalent</t>
    </r>
  </si>
  <si>
    <t>Vypracovanie dodávateľského realizačného harmonogramu postupu prác;  Protokol z kontroly zhody), Vypracovanie technologického postupu, Vypracovanie bezpečnostného pracovného postupu, Vypracovanie programu PKV a jeho vyhodnotenie; Vypracovanie programu KV a jeho vyhodnotenie.</t>
  </si>
  <si>
    <t>Kontrola zhody vybraného zariadenia - naplnenia akubatérie</t>
  </si>
  <si>
    <r>
      <t xml:space="preserve">Projektový manažér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</si>
  <si>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t>Expert § 23</t>
  </si>
  <si>
    <r>
      <t xml:space="preserve">PKV, KV a OPaOS </t>
    </r>
    <r>
      <rPr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</si>
  <si>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Demontážnik-elektro 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</si>
  <si>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r>
      <t xml:space="preserve">Montážnik- elektro 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</si>
  <si>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t>1. Etapa
počas GO EBO 3 (1EE03)</t>
  </si>
  <si>
    <t>2. Etapa
počas GO EBO 4 (2EE03)</t>
  </si>
  <si>
    <t>3. Etapa
počas GO EBO 3 (1EE02 a 1EE04)</t>
  </si>
  <si>
    <r>
      <t>Názov predmetu obstarávania</t>
    </r>
    <r>
      <rPr>
        <sz val="16"/>
        <color theme="1"/>
        <rFont val="Calibri"/>
        <family val="2"/>
        <charset val="238"/>
        <scheme val="minor"/>
      </rPr>
      <t>: Výmena akubatérií v EBO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</si>
</sst>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bgColor theme="0" tint="-4.9989318521683403E-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Alignment="0">
      <alignment vertical="top" wrapText="1"/>
      <protection locked="0"/>
    </xf>
    <xf numFmtId="0" fontId="7" fillId="0" borderId="0"/>
    <xf numFmtId="0" fontId="9" fillId="0" borderId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0" fillId="2" borderId="0" xfId="0" applyFill="1"/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7" fillId="2" borderId="0" xfId="2" applyFill="1"/>
    <xf numFmtId="0" fontId="7" fillId="0" borderId="0" xfId="2"/>
    <xf numFmtId="0" fontId="6" fillId="2" borderId="0" xfId="0" applyFont="1" applyFill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3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164" fontId="5" fillId="4" borderId="1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/>
    <xf numFmtId="3" fontId="5" fillId="5" borderId="5" xfId="0" applyNumberFormat="1" applyFont="1" applyFill="1" applyBorder="1" applyAlignment="1">
      <alignment horizontal="center" vertical="center" wrapText="1"/>
    </xf>
    <xf numFmtId="0" fontId="14" fillId="4" borderId="1" xfId="4" applyFill="1" applyBorder="1"/>
    <xf numFmtId="164" fontId="5" fillId="5" borderId="1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5" fillId="0" borderId="0" xfId="2" applyFont="1" applyAlignment="1">
      <alignment horizontal="left" wrapText="1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vertical="top" wrapText="1"/>
    </xf>
    <xf numFmtId="0" fontId="16" fillId="2" borderId="0" xfId="0" applyFont="1" applyFill="1"/>
    <xf numFmtId="0" fontId="17" fillId="4" borderId="1" xfId="0" applyFont="1" applyFill="1" applyBorder="1"/>
    <xf numFmtId="49" fontId="4" fillId="4" borderId="1" xfId="0" applyNumberFormat="1" applyFont="1" applyFill="1" applyBorder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wrapText="1"/>
    </xf>
    <xf numFmtId="0" fontId="0" fillId="4" borderId="6" xfId="0" applyFill="1" applyBorder="1"/>
    <xf numFmtId="0" fontId="6" fillId="2" borderId="0" xfId="0" applyFont="1" applyFill="1" applyAlignment="1">
      <alignment horizontal="center" vertical="center"/>
    </xf>
    <xf numFmtId="164" fontId="5" fillId="9" borderId="1" xfId="0" applyNumberFormat="1" applyFont="1" applyFill="1" applyBorder="1" applyAlignment="1">
      <alignment horizontal="center" vertical="center" wrapText="1"/>
    </xf>
    <xf numFmtId="164" fontId="5" fillId="9" borderId="6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34" xfId="0" applyNumberFormat="1" applyFont="1" applyBorder="1" applyAlignment="1">
      <alignment horizontal="center" vertical="center" wrapText="1"/>
    </xf>
    <xf numFmtId="164" fontId="5" fillId="4" borderId="34" xfId="0" applyNumberFormat="1" applyFont="1" applyFill="1" applyBorder="1" applyAlignment="1">
      <alignment horizontal="center" vertical="center" wrapText="1"/>
    </xf>
    <xf numFmtId="164" fontId="5" fillId="9" borderId="35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3" fontId="5" fillId="0" borderId="21" xfId="0" applyNumberFormat="1" applyFont="1" applyBorder="1" applyAlignment="1">
      <alignment horizontal="center" vertical="center" wrapText="1"/>
    </xf>
    <xf numFmtId="1" fontId="5" fillId="4" borderId="21" xfId="0" applyNumberFormat="1" applyFont="1" applyFill="1" applyBorder="1" applyAlignment="1">
      <alignment horizontal="center" vertical="center" wrapText="1"/>
    </xf>
    <xf numFmtId="3" fontId="5" fillId="5" borderId="21" xfId="0" applyNumberFormat="1" applyFont="1" applyFill="1" applyBorder="1" applyAlignment="1">
      <alignment horizontal="center" vertical="center" wrapText="1"/>
    </xf>
    <xf numFmtId="3" fontId="10" fillId="8" borderId="17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left" vertical="center" wrapText="1"/>
    </xf>
    <xf numFmtId="3" fontId="5" fillId="2" borderId="41" xfId="0" applyNumberFormat="1" applyFont="1" applyFill="1" applyBorder="1" applyAlignment="1">
      <alignment horizontal="center" vertical="center" wrapText="1"/>
    </xf>
    <xf numFmtId="3" fontId="5" fillId="0" borderId="42" xfId="0" applyNumberFormat="1" applyFont="1" applyBorder="1" applyAlignment="1">
      <alignment horizontal="center" vertical="center" wrapText="1"/>
    </xf>
    <xf numFmtId="164" fontId="5" fillId="4" borderId="42" xfId="0" applyNumberFormat="1" applyFont="1" applyFill="1" applyBorder="1" applyAlignment="1">
      <alignment horizontal="center" vertical="center" wrapText="1"/>
    </xf>
    <xf numFmtId="164" fontId="5" fillId="9" borderId="43" xfId="0" applyNumberFormat="1" applyFont="1" applyFill="1" applyBorder="1" applyAlignment="1">
      <alignment horizontal="center" vertical="center" wrapText="1"/>
    </xf>
    <xf numFmtId="3" fontId="5" fillId="2" borderId="44" xfId="0" applyNumberFormat="1" applyFont="1" applyFill="1" applyBorder="1" applyAlignment="1">
      <alignment horizontal="center" vertical="center" wrapText="1"/>
    </xf>
    <xf numFmtId="0" fontId="3" fillId="3" borderId="40" xfId="2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8" xfId="0" applyFill="1" applyBorder="1"/>
    <xf numFmtId="164" fontId="5" fillId="4" borderId="8" xfId="0" applyNumberFormat="1" applyFont="1" applyFill="1" applyBorder="1" applyAlignment="1">
      <alignment horizontal="center" vertical="center" wrapText="1"/>
    </xf>
    <xf numFmtId="0" fontId="0" fillId="4" borderId="39" xfId="0" applyFill="1" applyBorder="1"/>
    <xf numFmtId="0" fontId="0" fillId="0" borderId="5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9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17" xfId="0" applyNumberFormat="1" applyFont="1" applyFill="1" applyBorder="1" applyAlignment="1">
      <alignment horizontal="center" vertical="center" wrapText="1"/>
    </xf>
    <xf numFmtId="164" fontId="10" fillId="6" borderId="12" xfId="0" applyNumberFormat="1" applyFont="1" applyFill="1" applyBorder="1" applyAlignment="1">
      <alignment horizontal="center" vertical="center" wrapText="1"/>
    </xf>
    <xf numFmtId="164" fontId="10" fillId="6" borderId="17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wrapText="1"/>
    </xf>
    <xf numFmtId="0" fontId="19" fillId="6" borderId="12" xfId="0" applyFont="1" applyFill="1" applyBorder="1" applyAlignment="1">
      <alignment horizontal="center"/>
    </xf>
    <xf numFmtId="0" fontId="19" fillId="6" borderId="17" xfId="0" applyFont="1" applyFill="1" applyBorder="1" applyAlignment="1">
      <alignment horizontal="center"/>
    </xf>
    <xf numFmtId="3" fontId="10" fillId="6" borderId="11" xfId="0" applyNumberFormat="1" applyFont="1" applyFill="1" applyBorder="1" applyAlignment="1">
      <alignment horizontal="left" vertical="center" wrapText="1"/>
    </xf>
    <xf numFmtId="3" fontId="10" fillId="6" borderId="12" xfId="0" applyNumberFormat="1" applyFont="1" applyFill="1" applyBorder="1" applyAlignment="1">
      <alignment horizontal="left" vertical="center" wrapText="1"/>
    </xf>
    <xf numFmtId="3" fontId="10" fillId="6" borderId="17" xfId="0" applyNumberFormat="1" applyFont="1" applyFill="1" applyBorder="1" applyAlignment="1">
      <alignment horizontal="left" vertical="center" wrapText="1"/>
    </xf>
    <xf numFmtId="164" fontId="10" fillId="8" borderId="31" xfId="0" applyNumberFormat="1" applyFont="1" applyFill="1" applyBorder="1" applyAlignment="1">
      <alignment horizontal="center" vertical="center" wrapText="1"/>
    </xf>
    <xf numFmtId="164" fontId="10" fillId="8" borderId="32" xfId="0" applyNumberFormat="1" applyFont="1" applyFill="1" applyBorder="1" applyAlignment="1">
      <alignment horizontal="center" vertical="center" wrapText="1"/>
    </xf>
    <xf numFmtId="164" fontId="10" fillId="8" borderId="30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left" vertical="center" wrapText="1"/>
    </xf>
    <xf numFmtId="3" fontId="5" fillId="0" borderId="39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left" vertical="center" wrapText="1"/>
    </xf>
    <xf numFmtId="3" fontId="5" fillId="0" borderId="25" xfId="0" applyNumberFormat="1" applyFont="1" applyBorder="1" applyAlignment="1">
      <alignment horizontal="left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3" fontId="5" fillId="0" borderId="37" xfId="0" applyNumberFormat="1" applyFont="1" applyBorder="1" applyAlignment="1">
      <alignment horizontal="left" vertical="center" wrapText="1"/>
    </xf>
    <xf numFmtId="3" fontId="5" fillId="0" borderId="38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9" fillId="6" borderId="19" xfId="2" applyFont="1" applyFill="1" applyBorder="1" applyAlignment="1">
      <alignment horizontal="left"/>
    </xf>
    <xf numFmtId="0" fontId="19" fillId="6" borderId="20" xfId="2" applyFont="1" applyFill="1" applyBorder="1" applyAlignment="1">
      <alignment horizontal="left"/>
    </xf>
    <xf numFmtId="0" fontId="19" fillId="6" borderId="21" xfId="2" applyFont="1" applyFill="1" applyBorder="1" applyAlignment="1">
      <alignment horizontal="left"/>
    </xf>
    <xf numFmtId="0" fontId="19" fillId="7" borderId="19" xfId="2" applyFont="1" applyFill="1" applyBorder="1" applyAlignment="1">
      <alignment horizontal="left"/>
    </xf>
    <xf numFmtId="0" fontId="19" fillId="7" borderId="20" xfId="2" applyFont="1" applyFill="1" applyBorder="1" applyAlignment="1">
      <alignment horizontal="left"/>
    </xf>
    <xf numFmtId="0" fontId="19" fillId="7" borderId="21" xfId="2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10" fillId="8" borderId="11" xfId="0" applyNumberFormat="1" applyFont="1" applyFill="1" applyBorder="1" applyAlignment="1">
      <alignment horizontal="left" vertical="center" wrapText="1"/>
    </xf>
    <xf numFmtId="3" fontId="10" fillId="8" borderId="12" xfId="0" applyNumberFormat="1" applyFont="1" applyFill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left" vertical="center" wrapText="1"/>
    </xf>
  </cellXfs>
  <cellStyles count="5">
    <cellStyle name="Hypertextové prepojenie" xfId="4" builtinId="8"/>
    <cellStyle name="Normálna" xfId="0" builtinId="0"/>
    <cellStyle name="Normálna 2" xfId="2" xr:uid="{00000000-0005-0000-0000-000002000000}"/>
    <cellStyle name="Normálna 3" xfId="3" xr:uid="{00000000-0005-0000-0000-000003000000}"/>
    <cellStyle name="Normálne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81643</xdr:colOff>
      <xdr:row>0</xdr:row>
      <xdr:rowOff>149678</xdr:rowOff>
    </xdr:from>
    <xdr:ext cx="10235654" cy="696989"/>
    <xdr:pic>
      <xdr:nvPicPr>
        <xdr:cNvPr id="2" name="Obrázok 1">
          <a:extLst>
            <a:ext uri="{FF2B5EF4-FFF2-40B4-BE49-F238E27FC236}">
              <a16:creationId xmlns:a16="http://schemas.microsoft.com/office/drawing/2014/main" id="{16DD94C1-FDAE-4DF6-9C2A-2AC6213F7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43" y="149678"/>
          <a:ext cx="10235654" cy="6969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Y46"/>
  <sheetViews>
    <sheetView showGridLines="0" tabSelected="1" topLeftCell="D28" zoomScale="85" zoomScaleNormal="85" workbookViewId="0">
      <selection activeCell="P30" sqref="P30"/>
    </sheetView>
  </sheetViews>
  <sheetFormatPr defaultRowHeight="15" x14ac:dyDescent="0.25"/>
  <cols>
    <col min="1" max="1" width="3" customWidth="1"/>
    <col min="2" max="2" width="4.140625" customWidth="1"/>
    <col min="3" max="3" width="22.28515625" customWidth="1"/>
    <col min="4" max="4" width="14.28515625" customWidth="1"/>
    <col min="5" max="5" width="17.7109375" customWidth="1"/>
    <col min="6" max="6" width="53" customWidth="1"/>
    <col min="7" max="7" width="47.28515625" customWidth="1"/>
    <col min="8" max="8" width="13.7109375" customWidth="1"/>
    <col min="9" max="10" width="10" customWidth="1"/>
    <col min="11" max="11" width="13.85546875" customWidth="1"/>
    <col min="12" max="13" width="13.7109375" customWidth="1"/>
    <col min="14" max="14" width="13.85546875" customWidth="1"/>
    <col min="15" max="15" width="10" customWidth="1"/>
    <col min="16" max="16" width="13.85546875" customWidth="1"/>
    <col min="17" max="18" width="13.7109375" customWidth="1"/>
    <col min="19" max="19" width="13.85546875" customWidth="1"/>
    <col min="20" max="20" width="10" customWidth="1"/>
    <col min="21" max="21" width="13.85546875" customWidth="1"/>
    <col min="22" max="22" width="13.7109375" customWidth="1"/>
  </cols>
  <sheetData>
    <row r="7" spans="1:51" s="6" customFormat="1" ht="23.25" x14ac:dyDescent="0.35">
      <c r="C7" s="124" t="s">
        <v>46</v>
      </c>
      <c r="D7" s="125"/>
      <c r="E7" s="125"/>
      <c r="F7" s="126"/>
      <c r="G7"/>
      <c r="R7" s="24"/>
      <c r="S7" s="24"/>
      <c r="T7" s="24"/>
      <c r="U7" s="24"/>
      <c r="V7" s="24"/>
      <c r="W7" s="24"/>
      <c r="X7" s="24"/>
      <c r="Y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Q7" s="24"/>
      <c r="AR7" s="24"/>
      <c r="AS7" s="24"/>
      <c r="AT7" s="24"/>
      <c r="AU7" s="24"/>
      <c r="AV7" s="24"/>
      <c r="AW7" s="24"/>
      <c r="AX7" s="24"/>
    </row>
    <row r="8" spans="1:51" s="6" customFormat="1" ht="23.25" x14ac:dyDescent="0.35">
      <c r="C8" s="127" t="s">
        <v>68</v>
      </c>
      <c r="D8" s="128"/>
      <c r="E8" s="128"/>
      <c r="F8" s="129"/>
      <c r="G8"/>
      <c r="R8" s="24"/>
      <c r="S8" s="24"/>
      <c r="T8" s="24"/>
      <c r="U8" s="24"/>
      <c r="V8" s="24"/>
      <c r="W8" s="24"/>
      <c r="X8" s="24"/>
      <c r="Y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Q8" s="24"/>
      <c r="AR8" s="24"/>
      <c r="AS8" s="24"/>
      <c r="AT8" s="24"/>
      <c r="AU8" s="24"/>
      <c r="AV8" s="24"/>
      <c r="AW8" s="24"/>
      <c r="AX8" s="24"/>
    </row>
    <row r="9" spans="1:51" s="6" customFormat="1" ht="17.25" customHeight="1" x14ac:dyDescent="0.25">
      <c r="A9" s="5"/>
      <c r="B9" s="5"/>
      <c r="C9" s="25"/>
      <c r="D9" s="25"/>
      <c r="E9" s="26"/>
      <c r="F9" s="26"/>
      <c r="G9" s="26"/>
      <c r="R9" s="5"/>
      <c r="S9" s="5"/>
      <c r="T9" s="5"/>
      <c r="U9" s="5"/>
      <c r="V9" s="5"/>
      <c r="W9" s="5"/>
      <c r="X9" s="5"/>
      <c r="Y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Q9" s="5"/>
      <c r="AR9" s="5"/>
      <c r="AS9" s="5"/>
      <c r="AT9" s="5"/>
      <c r="AU9" s="5"/>
      <c r="AV9" s="5"/>
      <c r="AW9" s="5"/>
      <c r="AX9" s="5"/>
      <c r="AY9" s="5"/>
    </row>
    <row r="10" spans="1:51" x14ac:dyDescent="0.25">
      <c r="A10" s="1"/>
      <c r="B10" s="1"/>
      <c r="C10" s="130" t="s">
        <v>28</v>
      </c>
      <c r="D10" s="130"/>
      <c r="E10" s="130"/>
      <c r="F10" s="1"/>
      <c r="H10" s="27"/>
      <c r="I10" s="27"/>
      <c r="J10" s="27"/>
      <c r="K10" s="27"/>
      <c r="L10" s="27"/>
      <c r="M10" s="27"/>
      <c r="N10" s="2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21" customHeight="1" x14ac:dyDescent="0.25">
      <c r="A11" s="1"/>
      <c r="B11" s="1"/>
      <c r="C11" s="105" t="s">
        <v>0</v>
      </c>
      <c r="D11" s="105"/>
      <c r="E11" s="105"/>
      <c r="F11" s="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1"/>
    </row>
    <row r="12" spans="1:51" ht="21" customHeight="1" x14ac:dyDescent="0.25">
      <c r="A12" s="1"/>
      <c r="B12" s="1"/>
      <c r="C12" s="105" t="s">
        <v>1</v>
      </c>
      <c r="D12" s="105"/>
      <c r="E12" s="105"/>
      <c r="F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1"/>
    </row>
    <row r="13" spans="1:51" ht="20.45" customHeight="1" x14ac:dyDescent="0.25">
      <c r="A13" s="1"/>
      <c r="B13" s="1"/>
      <c r="C13" s="105" t="s">
        <v>33</v>
      </c>
      <c r="D13" s="105"/>
      <c r="E13" s="105"/>
      <c r="F13" s="2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1"/>
    </row>
    <row r="14" spans="1:51" ht="21" customHeight="1" x14ac:dyDescent="0.25">
      <c r="A14" s="1"/>
      <c r="B14" s="1"/>
      <c r="C14" s="105" t="s">
        <v>2</v>
      </c>
      <c r="D14" s="105"/>
      <c r="E14" s="105"/>
      <c r="F14" s="29"/>
      <c r="H14" s="4"/>
      <c r="I14" s="4"/>
      <c r="J14" s="123"/>
      <c r="K14" s="123"/>
      <c r="L14" s="123"/>
      <c r="M14" s="123"/>
      <c r="N14" s="12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1"/>
    </row>
    <row r="15" spans="1:51" ht="21" customHeight="1" x14ac:dyDescent="0.25">
      <c r="A15" s="1"/>
      <c r="B15" s="1"/>
      <c r="C15" s="105" t="s">
        <v>3</v>
      </c>
      <c r="D15" s="105"/>
      <c r="E15" s="105"/>
      <c r="F15" s="18"/>
      <c r="H15" s="4"/>
      <c r="I15" s="4"/>
      <c r="J15" s="123"/>
      <c r="K15" s="123"/>
      <c r="L15" s="123"/>
      <c r="M15" s="123"/>
      <c r="N15" s="12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1"/>
    </row>
    <row r="16" spans="1:51" x14ac:dyDescent="0.25">
      <c r="A16" s="1"/>
      <c r="B16" s="1"/>
      <c r="C16" s="1"/>
      <c r="D16" s="1"/>
      <c r="E16" s="1"/>
      <c r="F16" s="1"/>
      <c r="G16" s="1"/>
      <c r="H16" s="1"/>
      <c r="I16" s="1"/>
      <c r="J16" s="123"/>
      <c r="K16" s="123"/>
      <c r="L16" s="123"/>
      <c r="M16" s="123"/>
      <c r="N16" s="12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18.75" customHeight="1" x14ac:dyDescent="0.3">
      <c r="A17" s="1"/>
      <c r="B17" s="30" t="s">
        <v>29</v>
      </c>
      <c r="C17" s="31"/>
      <c r="D17" s="31"/>
      <c r="E17" s="31"/>
      <c r="F17" s="31"/>
      <c r="G17" s="31"/>
      <c r="H17" s="31"/>
      <c r="I17" s="31"/>
      <c r="J17" s="123"/>
      <c r="K17" s="123"/>
      <c r="L17" s="123"/>
      <c r="M17" s="123"/>
      <c r="N17" s="123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1"/>
    </row>
    <row r="18" spans="1:51" ht="18.75" customHeight="1" x14ac:dyDescent="0.3">
      <c r="A18" s="1"/>
      <c r="B18" s="30" t="s">
        <v>30</v>
      </c>
      <c r="C18" s="31"/>
      <c r="D18" s="31"/>
      <c r="E18" s="31"/>
      <c r="F18" s="31"/>
      <c r="G18" s="31"/>
      <c r="H18" s="31"/>
      <c r="I18" s="31"/>
      <c r="J18" s="123"/>
      <c r="K18" s="123"/>
      <c r="L18" s="123"/>
      <c r="M18" s="123"/>
      <c r="N18" s="123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1"/>
    </row>
    <row r="19" spans="1:51" ht="15.75" thickBot="1" x14ac:dyDescent="0.3">
      <c r="A19" s="1"/>
      <c r="B19" s="7" t="s">
        <v>31</v>
      </c>
      <c r="C19" s="7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30" x14ac:dyDescent="0.25">
      <c r="A20" s="1"/>
      <c r="B20" s="8" t="s">
        <v>11</v>
      </c>
      <c r="C20" s="9" t="s">
        <v>12</v>
      </c>
      <c r="D20" s="16" t="s">
        <v>21</v>
      </c>
      <c r="E20" s="10" t="s">
        <v>13</v>
      </c>
      <c r="F20" s="11" t="s">
        <v>14</v>
      </c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8.75" x14ac:dyDescent="0.3">
      <c r="A21" s="1"/>
      <c r="B21" s="67" t="s">
        <v>15</v>
      </c>
      <c r="C21" s="68" t="s">
        <v>32</v>
      </c>
      <c r="D21" s="69" t="s">
        <v>16</v>
      </c>
      <c r="E21" s="15"/>
      <c r="F21" s="32"/>
      <c r="H21" s="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spans="1:51" x14ac:dyDescent="0.25">
      <c r="A22" s="1"/>
      <c r="B22" s="67" t="s">
        <v>17</v>
      </c>
      <c r="C22" s="68" t="s">
        <v>61</v>
      </c>
      <c r="D22" s="69" t="s">
        <v>16</v>
      </c>
      <c r="E22" s="15"/>
      <c r="F22" s="3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8.75" x14ac:dyDescent="0.3">
      <c r="A23" s="1"/>
      <c r="B23" s="12" t="s">
        <v>18</v>
      </c>
      <c r="C23" s="13" t="s">
        <v>52</v>
      </c>
      <c r="D23" s="14" t="s">
        <v>16</v>
      </c>
      <c r="E23" s="15"/>
      <c r="F23" s="32"/>
      <c r="H23" s="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</row>
    <row r="24" spans="1:51" ht="19.5" customHeight="1" thickBot="1" x14ac:dyDescent="0.35">
      <c r="A24" s="1"/>
      <c r="B24" s="62" t="s">
        <v>19</v>
      </c>
      <c r="C24" s="63" t="s">
        <v>53</v>
      </c>
      <c r="D24" s="64" t="s">
        <v>16</v>
      </c>
      <c r="E24" s="65"/>
      <c r="F24" s="66"/>
      <c r="H24" s="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  <row r="25" spans="1:51" x14ac:dyDescent="0.25">
      <c r="B25" t="s">
        <v>34</v>
      </c>
    </row>
    <row r="26" spans="1:51" x14ac:dyDescent="0.25">
      <c r="A26" s="1"/>
      <c r="B26" s="120" t="s">
        <v>35</v>
      </c>
      <c r="C26" s="120"/>
      <c r="D26" s="120"/>
      <c r="E26" s="120"/>
      <c r="F26" s="120"/>
      <c r="G26" s="120"/>
      <c r="H26" s="120"/>
      <c r="I26" s="120"/>
      <c r="J26" s="120"/>
      <c r="K26" s="120"/>
      <c r="L26" s="23"/>
      <c r="M26" s="1"/>
      <c r="R26" s="1"/>
    </row>
    <row r="27" spans="1:51" ht="15.75" thickBot="1" x14ac:dyDescent="0.3">
      <c r="A27" s="1"/>
      <c r="B27" s="7" t="s">
        <v>36</v>
      </c>
      <c r="C27" s="7"/>
      <c r="D27" s="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51" ht="43.5" customHeight="1" thickBot="1" x14ac:dyDescent="0.4">
      <c r="A28" s="1"/>
      <c r="B28" s="1"/>
      <c r="C28" s="1"/>
      <c r="D28" s="1"/>
      <c r="E28" s="1"/>
      <c r="F28" s="1"/>
      <c r="G28" s="1"/>
      <c r="H28" s="80" t="s">
        <v>65</v>
      </c>
      <c r="I28" s="81"/>
      <c r="J28" s="81"/>
      <c r="K28" s="81"/>
      <c r="L28" s="82"/>
      <c r="M28" s="80" t="s">
        <v>66</v>
      </c>
      <c r="N28" s="81"/>
      <c r="O28" s="81"/>
      <c r="P28" s="81"/>
      <c r="Q28" s="82"/>
      <c r="R28" s="80" t="s">
        <v>67</v>
      </c>
      <c r="S28" s="81"/>
      <c r="T28" s="81"/>
      <c r="U28" s="81"/>
      <c r="V28" s="82"/>
    </row>
    <row r="29" spans="1:51" ht="63.75" customHeight="1" thickBot="1" x14ac:dyDescent="0.3">
      <c r="A29" s="1"/>
      <c r="B29" s="20" t="s">
        <v>6</v>
      </c>
      <c r="C29" s="110" t="s">
        <v>9</v>
      </c>
      <c r="D29" s="111"/>
      <c r="E29" s="112"/>
      <c r="F29" s="106" t="s">
        <v>10</v>
      </c>
      <c r="G29" s="107"/>
      <c r="H29" s="57" t="s">
        <v>44</v>
      </c>
      <c r="I29" s="58" t="s">
        <v>4</v>
      </c>
      <c r="J29" s="59" t="s">
        <v>22</v>
      </c>
      <c r="K29" s="60" t="s">
        <v>8</v>
      </c>
      <c r="L29" s="61" t="s">
        <v>49</v>
      </c>
      <c r="M29" s="57" t="s">
        <v>44</v>
      </c>
      <c r="N29" s="58" t="s">
        <v>4</v>
      </c>
      <c r="O29" s="59" t="s">
        <v>22</v>
      </c>
      <c r="P29" s="60" t="s">
        <v>8</v>
      </c>
      <c r="Q29" s="61" t="s">
        <v>49</v>
      </c>
      <c r="R29" s="57" t="s">
        <v>44</v>
      </c>
      <c r="S29" s="58" t="s">
        <v>4</v>
      </c>
      <c r="T29" s="59" t="s">
        <v>22</v>
      </c>
      <c r="U29" s="60" t="s">
        <v>8</v>
      </c>
      <c r="V29" s="61" t="s">
        <v>49</v>
      </c>
    </row>
    <row r="30" spans="1:51" ht="39" customHeight="1" thickBot="1" x14ac:dyDescent="0.3">
      <c r="A30" s="1"/>
      <c r="B30" s="73">
        <v>1</v>
      </c>
      <c r="C30" s="95" t="s">
        <v>47</v>
      </c>
      <c r="D30" s="113"/>
      <c r="E30" s="114"/>
      <c r="F30" s="108" t="s">
        <v>26</v>
      </c>
      <c r="G30" s="109"/>
      <c r="H30" s="52">
        <v>1</v>
      </c>
      <c r="I30" s="53" t="s">
        <v>5</v>
      </c>
      <c r="J30" s="54"/>
      <c r="K30" s="55">
        <f>H30*J30</f>
        <v>0</v>
      </c>
      <c r="L30" s="74">
        <v>1</v>
      </c>
      <c r="M30" s="56">
        <v>1</v>
      </c>
      <c r="N30" s="53" t="s">
        <v>5</v>
      </c>
      <c r="O30" s="54"/>
      <c r="P30" s="55">
        <f>M30*O30</f>
        <v>0</v>
      </c>
      <c r="Q30" s="74">
        <v>2</v>
      </c>
      <c r="R30" s="56">
        <v>1</v>
      </c>
      <c r="S30" s="53" t="s">
        <v>5</v>
      </c>
      <c r="T30" s="54"/>
      <c r="U30" s="55">
        <f>R30*T30</f>
        <v>0</v>
      </c>
      <c r="V30" s="74">
        <v>3</v>
      </c>
    </row>
    <row r="31" spans="1:51" ht="15.75" thickBot="1" x14ac:dyDescent="0.3">
      <c r="A31" s="1"/>
      <c r="B31" s="73">
        <v>2</v>
      </c>
      <c r="C31" s="97"/>
      <c r="D31" s="115"/>
      <c r="E31" s="116"/>
      <c r="F31" s="93" t="s">
        <v>24</v>
      </c>
      <c r="G31" s="94"/>
      <c r="H31" s="44">
        <v>1</v>
      </c>
      <c r="I31" s="3" t="s">
        <v>5</v>
      </c>
      <c r="J31" s="15"/>
      <c r="K31" s="35">
        <f t="shared" ref="K31" si="0">H31*J31</f>
        <v>0</v>
      </c>
      <c r="L31" s="74"/>
      <c r="M31" s="36">
        <v>1</v>
      </c>
      <c r="N31" s="3" t="s">
        <v>5</v>
      </c>
      <c r="O31" s="15"/>
      <c r="P31" s="35">
        <f t="shared" ref="P31" si="1">M31*O31</f>
        <v>0</v>
      </c>
      <c r="Q31" s="74"/>
      <c r="R31" s="36">
        <v>1</v>
      </c>
      <c r="S31" s="3" t="s">
        <v>5</v>
      </c>
      <c r="T31" s="15"/>
      <c r="U31" s="35">
        <f t="shared" ref="U31" si="2">R31*T31</f>
        <v>0</v>
      </c>
      <c r="V31" s="74"/>
    </row>
    <row r="32" spans="1:51" ht="42.75" customHeight="1" thickBot="1" x14ac:dyDescent="0.3">
      <c r="A32" s="1"/>
      <c r="B32" s="73">
        <v>3</v>
      </c>
      <c r="C32" s="117"/>
      <c r="D32" s="118"/>
      <c r="E32" s="119"/>
      <c r="F32" s="121" t="s">
        <v>58</v>
      </c>
      <c r="G32" s="122"/>
      <c r="H32" s="44">
        <v>1</v>
      </c>
      <c r="I32" s="3" t="s">
        <v>5</v>
      </c>
      <c r="J32" s="15"/>
      <c r="K32" s="35">
        <f t="shared" ref="K32" si="3">H32*J32</f>
        <v>0</v>
      </c>
      <c r="L32" s="74"/>
      <c r="M32" s="36">
        <v>1</v>
      </c>
      <c r="N32" s="3" t="s">
        <v>5</v>
      </c>
      <c r="O32" s="15"/>
      <c r="P32" s="35">
        <f t="shared" ref="P32" si="4">M32*O32</f>
        <v>0</v>
      </c>
      <c r="Q32" s="74"/>
      <c r="R32" s="36">
        <v>1</v>
      </c>
      <c r="S32" s="3" t="s">
        <v>5</v>
      </c>
      <c r="T32" s="15"/>
      <c r="U32" s="35">
        <f t="shared" ref="U32" si="5">R32*T32</f>
        <v>0</v>
      </c>
      <c r="V32" s="74"/>
    </row>
    <row r="33" spans="1:22" ht="18" customHeight="1" thickBot="1" x14ac:dyDescent="0.3">
      <c r="A33" s="1"/>
      <c r="B33" s="73">
        <v>4</v>
      </c>
      <c r="C33" s="72" t="s">
        <v>23</v>
      </c>
      <c r="D33" s="70"/>
      <c r="E33" s="70"/>
      <c r="F33" s="71" t="s">
        <v>37</v>
      </c>
      <c r="G33" s="50" t="s">
        <v>60</v>
      </c>
      <c r="H33" s="45"/>
      <c r="I33" s="3" t="s">
        <v>5</v>
      </c>
      <c r="J33" s="34">
        <f>$E$21</f>
        <v>0</v>
      </c>
      <c r="K33" s="35">
        <f t="shared" ref="K33:K43" si="6">H33*J33</f>
        <v>0</v>
      </c>
      <c r="L33" s="74"/>
      <c r="M33" s="45"/>
      <c r="N33" s="3" t="s">
        <v>5</v>
      </c>
      <c r="O33" s="34">
        <f>$E$21</f>
        <v>0</v>
      </c>
      <c r="P33" s="35">
        <f t="shared" ref="P33" si="7">M33*O33</f>
        <v>0</v>
      </c>
      <c r="Q33" s="74"/>
      <c r="R33" s="45"/>
      <c r="S33" s="3" t="s">
        <v>5</v>
      </c>
      <c r="T33" s="34">
        <f>$E$21</f>
        <v>0</v>
      </c>
      <c r="U33" s="35">
        <f t="shared" ref="U33:U34" si="8">R33*T33</f>
        <v>0</v>
      </c>
      <c r="V33" s="74"/>
    </row>
    <row r="34" spans="1:22" ht="39" customHeight="1" thickBot="1" x14ac:dyDescent="0.3">
      <c r="A34" s="1"/>
      <c r="B34" s="73">
        <v>5</v>
      </c>
      <c r="C34" s="95" t="s">
        <v>7</v>
      </c>
      <c r="D34" s="113"/>
      <c r="E34" s="113"/>
      <c r="F34" s="135" t="s">
        <v>54</v>
      </c>
      <c r="G34" s="136"/>
      <c r="H34" s="46"/>
      <c r="I34" s="19"/>
      <c r="J34" s="21"/>
      <c r="K34" s="22"/>
      <c r="L34" s="74"/>
      <c r="M34" s="17"/>
      <c r="N34" s="19"/>
      <c r="O34" s="21"/>
      <c r="P34" s="22"/>
      <c r="Q34" s="74"/>
      <c r="R34" s="36">
        <v>1</v>
      </c>
      <c r="S34" s="3" t="s">
        <v>45</v>
      </c>
      <c r="T34" s="15"/>
      <c r="U34" s="35">
        <f t="shared" si="8"/>
        <v>0</v>
      </c>
      <c r="V34" s="74"/>
    </row>
    <row r="35" spans="1:22" ht="39" customHeight="1" thickBot="1" x14ac:dyDescent="0.3">
      <c r="A35" s="1"/>
      <c r="B35" s="73">
        <v>6</v>
      </c>
      <c r="C35" s="97"/>
      <c r="D35" s="115"/>
      <c r="E35" s="115"/>
      <c r="F35" s="131" t="s">
        <v>55</v>
      </c>
      <c r="G35" s="132"/>
      <c r="H35" s="46"/>
      <c r="I35" s="19"/>
      <c r="J35" s="21"/>
      <c r="K35" s="22"/>
      <c r="L35" s="74"/>
      <c r="M35" s="17"/>
      <c r="N35" s="19"/>
      <c r="O35" s="21"/>
      <c r="P35" s="22"/>
      <c r="Q35" s="74"/>
      <c r="R35" s="36">
        <v>1</v>
      </c>
      <c r="S35" s="3" t="s">
        <v>45</v>
      </c>
      <c r="T35" s="15"/>
      <c r="U35" s="35">
        <f t="shared" ref="U35" si="9">R35*T35</f>
        <v>0</v>
      </c>
      <c r="V35" s="74"/>
    </row>
    <row r="36" spans="1:22" ht="39" customHeight="1" thickBot="1" x14ac:dyDescent="0.3">
      <c r="A36" s="1"/>
      <c r="B36" s="73">
        <v>7</v>
      </c>
      <c r="C36" s="97"/>
      <c r="D36" s="115"/>
      <c r="E36" s="115"/>
      <c r="F36" s="131" t="s">
        <v>56</v>
      </c>
      <c r="G36" s="132"/>
      <c r="H36" s="44">
        <v>1</v>
      </c>
      <c r="I36" s="3" t="s">
        <v>45</v>
      </c>
      <c r="J36" s="15"/>
      <c r="K36" s="35">
        <f t="shared" ref="K36" si="10">H36*J36</f>
        <v>0</v>
      </c>
      <c r="L36" s="74"/>
      <c r="M36" s="17"/>
      <c r="N36" s="19"/>
      <c r="O36" s="21"/>
      <c r="P36" s="22"/>
      <c r="Q36" s="74"/>
      <c r="R36" s="17"/>
      <c r="S36" s="19"/>
      <c r="T36" s="21"/>
      <c r="U36" s="22"/>
      <c r="V36" s="74"/>
    </row>
    <row r="37" spans="1:22" ht="39" customHeight="1" thickBot="1" x14ac:dyDescent="0.3">
      <c r="A37" s="1"/>
      <c r="B37" s="73">
        <v>8</v>
      </c>
      <c r="C37" s="97"/>
      <c r="D37" s="115"/>
      <c r="E37" s="115"/>
      <c r="F37" s="131" t="s">
        <v>57</v>
      </c>
      <c r="G37" s="132"/>
      <c r="H37" s="46"/>
      <c r="I37" s="19"/>
      <c r="J37" s="21"/>
      <c r="K37" s="22"/>
      <c r="L37" s="74"/>
      <c r="M37" s="36">
        <v>1</v>
      </c>
      <c r="N37" s="3" t="s">
        <v>45</v>
      </c>
      <c r="O37" s="15"/>
      <c r="P37" s="35">
        <f t="shared" ref="P37" si="11">M37*O37</f>
        <v>0</v>
      </c>
      <c r="Q37" s="74"/>
      <c r="R37" s="17"/>
      <c r="S37" s="19"/>
      <c r="T37" s="21"/>
      <c r="U37" s="22"/>
      <c r="V37" s="74"/>
    </row>
    <row r="38" spans="1:22" ht="26.25" thickBot="1" x14ac:dyDescent="0.3">
      <c r="A38" s="1"/>
      <c r="B38" s="73">
        <v>9</v>
      </c>
      <c r="C38" s="99" t="s">
        <v>38</v>
      </c>
      <c r="D38" s="100"/>
      <c r="E38" s="41" t="s">
        <v>39</v>
      </c>
      <c r="F38" s="49" t="s">
        <v>50</v>
      </c>
      <c r="G38" s="50" t="s">
        <v>63</v>
      </c>
      <c r="H38" s="45"/>
      <c r="I38" s="3" t="s">
        <v>5</v>
      </c>
      <c r="J38" s="34">
        <f>$E$23</f>
        <v>0</v>
      </c>
      <c r="K38" s="35">
        <f t="shared" si="6"/>
        <v>0</v>
      </c>
      <c r="L38" s="74"/>
      <c r="M38" s="45"/>
      <c r="N38" s="3" t="s">
        <v>5</v>
      </c>
      <c r="O38" s="34">
        <f>$E$23</f>
        <v>0</v>
      </c>
      <c r="P38" s="35">
        <f t="shared" ref="P38:P44" si="12">M38*O38</f>
        <v>0</v>
      </c>
      <c r="Q38" s="74"/>
      <c r="R38" s="45"/>
      <c r="S38" s="3" t="s">
        <v>5</v>
      </c>
      <c r="T38" s="34">
        <f>$E$23</f>
        <v>0</v>
      </c>
      <c r="U38" s="35">
        <f t="shared" ref="U38:U44" si="13">R38*T38</f>
        <v>0</v>
      </c>
      <c r="V38" s="74"/>
    </row>
    <row r="39" spans="1:22" ht="33" customHeight="1" thickBot="1" x14ac:dyDescent="0.3">
      <c r="A39" s="1"/>
      <c r="B39" s="73">
        <v>10</v>
      </c>
      <c r="C39" s="101"/>
      <c r="D39" s="102"/>
      <c r="E39" s="42" t="s">
        <v>40</v>
      </c>
      <c r="F39" s="48" t="s">
        <v>51</v>
      </c>
      <c r="G39" s="51" t="s">
        <v>64</v>
      </c>
      <c r="H39" s="45"/>
      <c r="I39" s="3" t="s">
        <v>5</v>
      </c>
      <c r="J39" s="34">
        <f>$E$24</f>
        <v>0</v>
      </c>
      <c r="K39" s="35">
        <f t="shared" si="6"/>
        <v>0</v>
      </c>
      <c r="L39" s="74"/>
      <c r="M39" s="45"/>
      <c r="N39" s="3" t="s">
        <v>5</v>
      </c>
      <c r="O39" s="34">
        <f>$E$24</f>
        <v>0</v>
      </c>
      <c r="P39" s="35">
        <f t="shared" si="12"/>
        <v>0</v>
      </c>
      <c r="Q39" s="74"/>
      <c r="R39" s="45"/>
      <c r="S39" s="3" t="s">
        <v>5</v>
      </c>
      <c r="T39" s="34">
        <f>$E$24</f>
        <v>0</v>
      </c>
      <c r="U39" s="35">
        <f t="shared" si="13"/>
        <v>0</v>
      </c>
      <c r="V39" s="74"/>
    </row>
    <row r="40" spans="1:22" ht="16.5" customHeight="1" thickBot="1" x14ac:dyDescent="0.3">
      <c r="A40" s="1"/>
      <c r="B40" s="73">
        <v>11</v>
      </c>
      <c r="C40" s="103"/>
      <c r="D40" s="104"/>
      <c r="E40" s="43" t="s">
        <v>20</v>
      </c>
      <c r="F40" s="89" t="s">
        <v>41</v>
      </c>
      <c r="G40" s="90"/>
      <c r="H40" s="44">
        <v>1</v>
      </c>
      <c r="I40" s="3" t="s">
        <v>5</v>
      </c>
      <c r="J40" s="15"/>
      <c r="K40" s="35">
        <f t="shared" si="6"/>
        <v>0</v>
      </c>
      <c r="L40" s="74"/>
      <c r="M40" s="36">
        <v>1</v>
      </c>
      <c r="N40" s="3" t="s">
        <v>5</v>
      </c>
      <c r="O40" s="15"/>
      <c r="P40" s="35">
        <f t="shared" si="12"/>
        <v>0</v>
      </c>
      <c r="Q40" s="74"/>
      <c r="R40" s="36">
        <v>1</v>
      </c>
      <c r="S40" s="3" t="s">
        <v>5</v>
      </c>
      <c r="T40" s="15"/>
      <c r="U40" s="35">
        <f t="shared" si="13"/>
        <v>0</v>
      </c>
      <c r="V40" s="74"/>
    </row>
    <row r="41" spans="1:22" ht="14.45" customHeight="1" thickBot="1" x14ac:dyDescent="0.3">
      <c r="A41" s="1"/>
      <c r="B41" s="73">
        <v>12</v>
      </c>
      <c r="C41" s="95" t="s">
        <v>42</v>
      </c>
      <c r="D41" s="96"/>
      <c r="E41" s="96"/>
      <c r="F41" s="91" t="s">
        <v>25</v>
      </c>
      <c r="G41" s="92"/>
      <c r="H41" s="44">
        <v>1</v>
      </c>
      <c r="I41" s="3" t="s">
        <v>5</v>
      </c>
      <c r="J41" s="15"/>
      <c r="K41" s="35">
        <f t="shared" si="6"/>
        <v>0</v>
      </c>
      <c r="L41" s="74"/>
      <c r="M41" s="36">
        <v>1</v>
      </c>
      <c r="N41" s="3" t="s">
        <v>5</v>
      </c>
      <c r="O41" s="15"/>
      <c r="P41" s="35">
        <f t="shared" si="12"/>
        <v>0</v>
      </c>
      <c r="Q41" s="74"/>
      <c r="R41" s="36">
        <v>1</v>
      </c>
      <c r="S41" s="3" t="s">
        <v>5</v>
      </c>
      <c r="T41" s="15"/>
      <c r="U41" s="35">
        <f t="shared" si="13"/>
        <v>0</v>
      </c>
      <c r="V41" s="74"/>
    </row>
    <row r="42" spans="1:22" ht="14.45" customHeight="1" thickBot="1" x14ac:dyDescent="0.3">
      <c r="A42" s="1"/>
      <c r="B42" s="73">
        <v>13</v>
      </c>
      <c r="C42" s="97"/>
      <c r="D42" s="98"/>
      <c r="E42" s="98"/>
      <c r="F42" s="93" t="s">
        <v>27</v>
      </c>
      <c r="G42" s="94"/>
      <c r="H42" s="44">
        <v>1</v>
      </c>
      <c r="I42" s="3" t="s">
        <v>5</v>
      </c>
      <c r="J42" s="15"/>
      <c r="K42" s="35">
        <f t="shared" si="6"/>
        <v>0</v>
      </c>
      <c r="L42" s="74"/>
      <c r="M42" s="36">
        <v>1</v>
      </c>
      <c r="N42" s="3" t="s">
        <v>5</v>
      </c>
      <c r="O42" s="15"/>
      <c r="P42" s="35">
        <f t="shared" si="12"/>
        <v>0</v>
      </c>
      <c r="Q42" s="74"/>
      <c r="R42" s="36">
        <v>1</v>
      </c>
      <c r="S42" s="3" t="s">
        <v>5</v>
      </c>
      <c r="T42" s="15"/>
      <c r="U42" s="35">
        <f t="shared" si="13"/>
        <v>0</v>
      </c>
      <c r="V42" s="74"/>
    </row>
    <row r="43" spans="1:22" ht="14.45" customHeight="1" thickBot="1" x14ac:dyDescent="0.3">
      <c r="A43" s="1"/>
      <c r="B43" s="73">
        <v>14</v>
      </c>
      <c r="C43" s="97"/>
      <c r="D43" s="98"/>
      <c r="E43" s="98"/>
      <c r="F43" s="89" t="s">
        <v>59</v>
      </c>
      <c r="G43" s="90"/>
      <c r="H43" s="44">
        <v>1</v>
      </c>
      <c r="I43" s="3" t="s">
        <v>5</v>
      </c>
      <c r="J43" s="15"/>
      <c r="K43" s="35">
        <f t="shared" si="6"/>
        <v>0</v>
      </c>
      <c r="L43" s="74"/>
      <c r="M43" s="36">
        <v>1</v>
      </c>
      <c r="N43" s="3" t="s">
        <v>5</v>
      </c>
      <c r="O43" s="15"/>
      <c r="P43" s="35">
        <f t="shared" si="12"/>
        <v>0</v>
      </c>
      <c r="Q43" s="74"/>
      <c r="R43" s="37">
        <v>1</v>
      </c>
      <c r="S43" s="38" t="s">
        <v>5</v>
      </c>
      <c r="T43" s="39"/>
      <c r="U43" s="40">
        <f t="shared" si="13"/>
        <v>0</v>
      </c>
      <c r="V43" s="74"/>
    </row>
    <row r="44" spans="1:22" ht="15" customHeight="1" thickBot="1" x14ac:dyDescent="0.3">
      <c r="A44" s="1"/>
      <c r="B44" s="73">
        <v>15</v>
      </c>
      <c r="C44" s="97"/>
      <c r="D44" s="98"/>
      <c r="E44" s="98"/>
      <c r="F44" s="89" t="s">
        <v>62</v>
      </c>
      <c r="G44" s="90"/>
      <c r="H44" s="45"/>
      <c r="I44" s="3" t="s">
        <v>5</v>
      </c>
      <c r="J44" s="34">
        <f>$E$22</f>
        <v>0</v>
      </c>
      <c r="K44" s="35">
        <f t="shared" ref="K44" si="14">H44*J44</f>
        <v>0</v>
      </c>
      <c r="L44" s="74"/>
      <c r="M44" s="45"/>
      <c r="N44" s="3" t="s">
        <v>5</v>
      </c>
      <c r="O44" s="34">
        <f>$E$22</f>
        <v>0</v>
      </c>
      <c r="P44" s="35">
        <f>M44*O44</f>
        <v>0</v>
      </c>
      <c r="Q44" s="74"/>
      <c r="R44" s="45"/>
      <c r="S44" s="3" t="s">
        <v>5</v>
      </c>
      <c r="T44" s="34">
        <f>$E$22</f>
        <v>0</v>
      </c>
      <c r="U44" s="35">
        <f t="shared" si="13"/>
        <v>0</v>
      </c>
      <c r="V44" s="74"/>
    </row>
    <row r="45" spans="1:22" ht="30" customHeight="1" thickBot="1" x14ac:dyDescent="0.3">
      <c r="A45" s="1"/>
      <c r="B45" s="133" t="s">
        <v>48</v>
      </c>
      <c r="C45" s="134"/>
      <c r="D45" s="134"/>
      <c r="E45" s="134"/>
      <c r="F45" s="134"/>
      <c r="G45" s="47"/>
      <c r="H45" s="86">
        <f>SUM(K30:K44)</f>
        <v>0</v>
      </c>
      <c r="I45" s="86"/>
      <c r="J45" s="86"/>
      <c r="K45" s="86"/>
      <c r="L45" s="87"/>
      <c r="M45" s="88">
        <f>SUM(P30:P44)</f>
        <v>0</v>
      </c>
      <c r="N45" s="86"/>
      <c r="O45" s="86"/>
      <c r="P45" s="86"/>
      <c r="Q45" s="87"/>
      <c r="R45" s="75">
        <f>SUM(U30:U44)</f>
        <v>0</v>
      </c>
      <c r="S45" s="76"/>
      <c r="T45" s="76"/>
      <c r="U45" s="76"/>
      <c r="V45" s="77"/>
    </row>
    <row r="46" spans="1:22" ht="30" customHeight="1" thickBot="1" x14ac:dyDescent="0.3">
      <c r="A46" s="1"/>
      <c r="B46" s="83" t="s">
        <v>43</v>
      </c>
      <c r="C46" s="84"/>
      <c r="D46" s="84"/>
      <c r="E46" s="84"/>
      <c r="F46" s="84"/>
      <c r="G46" s="85"/>
      <c r="H46" s="78">
        <f>H45+M45+R45</f>
        <v>0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9"/>
    </row>
  </sheetData>
  <mergeCells count="40">
    <mergeCell ref="F35:G35"/>
    <mergeCell ref="B45:F45"/>
    <mergeCell ref="F44:G44"/>
    <mergeCell ref="C34:E37"/>
    <mergeCell ref="F36:G36"/>
    <mergeCell ref="F37:G37"/>
    <mergeCell ref="F34:G34"/>
    <mergeCell ref="C7:F7"/>
    <mergeCell ref="C8:F8"/>
    <mergeCell ref="C10:E10"/>
    <mergeCell ref="C11:E11"/>
    <mergeCell ref="C12:E12"/>
    <mergeCell ref="C13:E13"/>
    <mergeCell ref="C14:E14"/>
    <mergeCell ref="C15:E15"/>
    <mergeCell ref="F29:G29"/>
    <mergeCell ref="F30:G30"/>
    <mergeCell ref="C29:E29"/>
    <mergeCell ref="C30:E32"/>
    <mergeCell ref="F31:G31"/>
    <mergeCell ref="B26:K26"/>
    <mergeCell ref="F32:G32"/>
    <mergeCell ref="J14:N18"/>
    <mergeCell ref="B46:G46"/>
    <mergeCell ref="H45:L45"/>
    <mergeCell ref="M45:Q45"/>
    <mergeCell ref="F40:G40"/>
    <mergeCell ref="F41:G41"/>
    <mergeCell ref="F42:G42"/>
    <mergeCell ref="C41:E44"/>
    <mergeCell ref="C38:D40"/>
    <mergeCell ref="F43:G43"/>
    <mergeCell ref="V30:V44"/>
    <mergeCell ref="R45:V45"/>
    <mergeCell ref="H46:V46"/>
    <mergeCell ref="R28:V28"/>
    <mergeCell ref="H28:L28"/>
    <mergeCell ref="M28:Q28"/>
    <mergeCell ref="L30:L44"/>
    <mergeCell ref="Q30:Q44"/>
  </mergeCells>
  <pageMargins left="0.7" right="0.7" top="0.75" bottom="0.75" header="0.3" footer="0.3"/>
  <pageSetup paperSize="9" scale="3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167BB2F17BD42A6A17F78EEE72C06" ma:contentTypeVersion="12" ma:contentTypeDescription="Create a new document." ma:contentTypeScope="" ma:versionID="1308fd1c213dd25e7ad7268f09bce508">
  <xsd:schema xmlns:xsd="http://www.w3.org/2001/XMLSchema" xmlns:xs="http://www.w3.org/2001/XMLSchema" xmlns:p="http://schemas.microsoft.com/office/2006/metadata/properties" xmlns:ns2="23fa5a6e-8f95-40ba-8a9a-b73df368d872" xmlns:ns3="137af2d4-667e-42ea-a157-c7949e528456" targetNamespace="http://schemas.microsoft.com/office/2006/metadata/properties" ma:root="true" ma:fieldsID="e44f5f30405110cc0fd06c10622b4698" ns2:_="" ns3:_="">
    <xsd:import namespace="23fa5a6e-8f95-40ba-8a9a-b73df368d872"/>
    <xsd:import namespace="137af2d4-667e-42ea-a157-c7949e5284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a5a6e-8f95-40ba-8a9a-b73df368d8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a4f1ecd-2bc5-46ff-8102-ae6eb14895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af2d4-667e-42ea-a157-c7949e52845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d95c4001-39a0-41ee-8aa1-6f1194d18e4c}" ma:internalName="TaxCatchAll" ma:showField="CatchAllData" ma:web="137af2d4-667e-42ea-a157-c7949e5284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af2d4-667e-42ea-a157-c7949e528456" xsi:nil="true"/>
    <lcf76f155ced4ddcb4097134ff3c332f xmlns="23fa5a6e-8f95-40ba-8a9a-b73df368d8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27A7C8-2267-4C92-B0C8-A40085ED5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B5E14B-32FF-46AA-867B-17BF8BAF5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fa5a6e-8f95-40ba-8a9a-b73df368d872"/>
    <ds:schemaRef ds:uri="137af2d4-667e-42ea-a157-c7949e5284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D70738-DD7F-4A3A-A47A-A59516484985}">
  <ds:schemaRefs>
    <ds:schemaRef ds:uri="http://schemas.microsoft.com/office/2006/metadata/properties"/>
    <ds:schemaRef ds:uri="http://schemas.microsoft.com/office/infopath/2007/PartnerControls"/>
    <ds:schemaRef ds:uri="137af2d4-667e-42ea-a157-c7949e528456"/>
    <ds:schemaRef ds:uri="23fa5a6e-8f95-40ba-8a9a-b73df368d8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Kalkulácia ceny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Masaryková Bibiana</cp:lastModifiedBy>
  <cp:lastPrinted>2024-09-13T06:40:13Z</cp:lastPrinted>
  <dcterms:created xsi:type="dcterms:W3CDTF">2021-03-08T09:01:04Z</dcterms:created>
  <dcterms:modified xsi:type="dcterms:W3CDTF">2026-09-07T08:29:09Z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0x0101007DF167BB2F17BD42A6A17F78EEE72C06</vt:lpwstr>
  </property>
  <property fmtid="{D5CDD505-2E9C-101B-9397-08002B2CF9AE}" pid="3" name="MediaServiceImageTags">
    <vt:lpwstr/>
  </property>
  <property fmtid="{D5CDD505-2E9C-101B-9397-08002B2CF9AE}" pid="4" name="MSIP_Label_01033efc-6ed6-4450-9a89-3ef200846c5c_Enabled">
    <vt:lpwstr>true</vt:lpwstr>
  </property>
  <property fmtid="{D5CDD505-2E9C-101B-9397-08002B2CF9AE}" pid="5" name="MSIP_Label_01033efc-6ed6-4450-9a89-3ef200846c5c_SetDate">
    <vt:lpwstr>2026-06-29T09:19:51Z</vt:lpwstr>
  </property>
  <property fmtid="{D5CDD505-2E9C-101B-9397-08002B2CF9AE}" pid="6" name="MSIP_Label_01033efc-6ed6-4450-9a89-3ef200846c5c_Method">
    <vt:lpwstr>Standard</vt:lpwstr>
  </property>
  <property fmtid="{D5CDD505-2E9C-101B-9397-08002B2CF9AE}" pid="7" name="MSIP_Label_01033efc-6ed6-4450-9a89-3ef200846c5c_Name">
    <vt:lpwstr>01033efc-6ed6-4450-9a89-3ef200846c5c</vt:lpwstr>
  </property>
  <property fmtid="{D5CDD505-2E9C-101B-9397-08002B2CF9AE}" pid="8" name="MSIP_Label_01033efc-6ed6-4450-9a89-3ef200846c5c_SiteId">
    <vt:lpwstr>c58c41aa-ad72-46b7-930c-f1ae5878e5d9</vt:lpwstr>
  </property>
  <property fmtid="{D5CDD505-2E9C-101B-9397-08002B2CF9AE}" pid="9" name="MSIP_Label_01033efc-6ed6-4450-9a89-3ef200846c5c_ActionId">
    <vt:lpwstr>a0de21fb-2613-4135-8c33-c2828c1f7f42</vt:lpwstr>
  </property>
  <property fmtid="{D5CDD505-2E9C-101B-9397-08002B2CF9AE}" pid="10" name="MSIP_Label_01033efc-6ed6-4450-9a89-3ef200846c5c_ContentBits">
    <vt:lpwstr>0</vt:lpwstr>
  </property>
  <property fmtid="{D5CDD505-2E9C-101B-9397-08002B2CF9AE}" pid="11" name="MSIP_Label_01033efc-6ed6-4450-9a89-3ef200846c5c_Tag">
    <vt:lpwstr>10, 3, 0, 1</vt:lpwstr>
  </property>
</Properties>
</file>